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8530" windowHeight="120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J3" i="1" l="1"/>
  <c r="P5" i="1"/>
  <c r="R5" i="1"/>
  <c r="R6" i="1" l="1"/>
  <c r="P6" i="1" s="1"/>
  <c r="L16" i="1"/>
  <c r="R16" i="1" s="1"/>
  <c r="P16" i="1" s="1"/>
  <c r="H16" i="1"/>
  <c r="D16" i="1"/>
  <c r="D17" i="1"/>
  <c r="D14" i="1"/>
  <c r="L15" i="1"/>
  <c r="R15" i="1" s="1"/>
  <c r="P15" i="1" s="1"/>
  <c r="H15" i="1"/>
  <c r="D15" i="1"/>
  <c r="L14" i="1" l="1"/>
  <c r="R14" i="1" s="1"/>
  <c r="P14" i="1" s="1"/>
  <c r="H14" i="1"/>
  <c r="L10" i="1"/>
  <c r="R10" i="1" s="1"/>
  <c r="P10" i="1" s="1"/>
  <c r="L11" i="1"/>
  <c r="R11" i="1" s="1"/>
  <c r="P11" i="1" s="1"/>
  <c r="L12" i="1"/>
  <c r="R12" i="1" s="1"/>
  <c r="P12" i="1" s="1"/>
  <c r="L13" i="1"/>
  <c r="R13" i="1" s="1"/>
  <c r="P13" i="1" s="1"/>
  <c r="L9" i="1"/>
  <c r="R9" i="1" s="1"/>
  <c r="P9" i="1" s="1"/>
  <c r="H11" i="1"/>
  <c r="H12" i="1"/>
  <c r="H13" i="1"/>
  <c r="D10" i="1"/>
  <c r="D11" i="1"/>
  <c r="D12" i="1"/>
  <c r="D13" i="1"/>
  <c r="H9" i="1"/>
  <c r="D9" i="1"/>
  <c r="D8" i="1" l="1"/>
  <c r="L7" i="1"/>
  <c r="R7" i="1" s="1"/>
  <c r="P7" i="1" s="1"/>
  <c r="L6" i="1"/>
  <c r="L5" i="1"/>
  <c r="L4" i="1"/>
  <c r="R4" i="1" s="1"/>
  <c r="P4" i="1" s="1"/>
  <c r="H7" i="1"/>
  <c r="H6" i="1"/>
  <c r="H5" i="1"/>
  <c r="H4" i="1"/>
  <c r="H3" i="1" l="1"/>
  <c r="S21" i="1" l="1"/>
  <c r="Q21" i="1"/>
  <c r="L20" i="1"/>
  <c r="R20" i="1" s="1"/>
  <c r="P20" i="1" s="1"/>
  <c r="L19" i="1"/>
  <c r="R19" i="1" s="1"/>
  <c r="P19" i="1" s="1"/>
  <c r="L18" i="1"/>
  <c r="R18" i="1" s="1"/>
  <c r="H19" i="1"/>
  <c r="H20" i="1"/>
  <c r="H18" i="1"/>
  <c r="P18" i="1" l="1"/>
  <c r="D4" i="1" l="1"/>
  <c r="O8" i="1" l="1"/>
  <c r="E8" i="1"/>
  <c r="F8" i="1"/>
  <c r="G8" i="1"/>
  <c r="H8" i="1"/>
  <c r="H21" i="1" s="1"/>
  <c r="I8" i="1"/>
  <c r="J8" i="1"/>
  <c r="R8" i="1" s="1"/>
  <c r="K8" i="1"/>
  <c r="L8" i="1"/>
  <c r="M8" i="1"/>
  <c r="N8" i="1"/>
  <c r="E3" i="1"/>
  <c r="F3" i="1"/>
  <c r="G3" i="1"/>
  <c r="I3" i="1"/>
  <c r="R3" i="1"/>
  <c r="K3" i="1"/>
  <c r="L3" i="1"/>
  <c r="P3" i="1" s="1"/>
  <c r="M3" i="1"/>
  <c r="N3" i="1"/>
  <c r="O3" i="1"/>
  <c r="I21" i="1"/>
  <c r="D20" i="1"/>
  <c r="D19" i="1"/>
  <c r="D18" i="1"/>
  <c r="D5" i="1"/>
  <c r="D6" i="1"/>
  <c r="D7" i="1"/>
  <c r="D3" i="1" l="1"/>
  <c r="G21" i="1"/>
  <c r="F21" i="1"/>
  <c r="K21" i="1"/>
  <c r="P8" i="1"/>
  <c r="O21" i="1"/>
  <c r="L21" i="1"/>
  <c r="J21" i="1"/>
  <c r="N21" i="1"/>
  <c r="M21" i="1"/>
  <c r="E21" i="1"/>
  <c r="D21" i="1"/>
  <c r="R21" i="1" l="1"/>
  <c r="P21" i="1" s="1"/>
</calcChain>
</file>

<file path=xl/sharedStrings.xml><?xml version="1.0" encoding="utf-8"?>
<sst xmlns="http://schemas.openxmlformats.org/spreadsheetml/2006/main" count="74" uniqueCount="47">
  <si>
    <t>Муниципальные программы</t>
  </si>
  <si>
    <t>Заказчик</t>
  </si>
  <si>
    <t>Исполнитель</t>
  </si>
  <si>
    <t>Всего (план) на 2020 год</t>
  </si>
  <si>
    <t>в том числе</t>
  </si>
  <si>
    <t>бюджет субъекта РФ</t>
  </si>
  <si>
    <t>Бюджет МО</t>
  </si>
  <si>
    <t>ВИ</t>
  </si>
  <si>
    <t>"Комплексное развитие муниципального района "Заполярный район" на 2017-2022 годы"</t>
  </si>
  <si>
    <t>Подпрограмма 2 "Развитие транспортной инфраструктуры муниципального района "Заполярный район"</t>
  </si>
  <si>
    <t xml:space="preserve">УЖКХиС, Адм. ЗР, </t>
  </si>
  <si>
    <t>Адм. МО, МКУ ЗР "Северное"</t>
  </si>
  <si>
    <t>Подпрограмма 3 "Обеспечение населения муниципального района "Заполярный район" чистой водой"</t>
  </si>
  <si>
    <t>УЖКХиС, Адм. МО, МКУ ЗР "Северное"</t>
  </si>
  <si>
    <t>Подпрограмма 4 "Энергоэффективность и развитие энергетики муниципального района "Заполярный район"</t>
  </si>
  <si>
    <t>УЖКХиС, Адм. МО, МКУ ЗР "Северное", СЖКС</t>
  </si>
  <si>
    <t>Подпрограмма 5 "Развитие социальной инфраструктуры и создание комфортных условий проживания на территории муниципального района "Заполярный район"</t>
  </si>
  <si>
    <t>УЖКХиС, Адм. МО, МКУ ЗР "Северное", юр. лица</t>
  </si>
  <si>
    <t>Подпрограмма 1 "Реализация функций муниципального управления"</t>
  </si>
  <si>
    <t xml:space="preserve">Адм. ЗР, УФ, УМИ, УЖКХ </t>
  </si>
  <si>
    <t>Подпрограмма 2 "Управление муниципальным имуществом"</t>
  </si>
  <si>
    <t>УМИ Адм ЗР, УЖКХиС</t>
  </si>
  <si>
    <t>УМИ Адм ЗР, МКУ ЗР "Северное"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</si>
  <si>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</si>
  <si>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МКУ ЗР "Северное"</t>
  </si>
  <si>
    <t>Подпрограмма 4 "Обеспечение информационной открытости органов местного самоуправления Заполярного района"</t>
  </si>
  <si>
    <t>УЖКХиС,  Адм ЗР</t>
  </si>
  <si>
    <t>Адм ЗР, МКУ ЗР "Северное"</t>
  </si>
  <si>
    <t>Подпрограмма 5 "Организация и проведение официальных мероприятий муниципального района "Заполярный район"</t>
  </si>
  <si>
    <t>Адм. ЗР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</si>
  <si>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</si>
  <si>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 xml:space="preserve">Адм. МО, </t>
  </si>
  <si>
    <t>МП "Управление финансами в муниципальном районе "Заполярный район" на 2019-2022 годы"</t>
  </si>
  <si>
    <t>УФ</t>
  </si>
  <si>
    <t xml:space="preserve">Адм. ЗР, </t>
  </si>
  <si>
    <t>Адм ЗР, Адм МО</t>
  </si>
  <si>
    <t>МП «Обеспечение населения централизованным теплоснабжением в МО «Муниципальный район «Заполярный район» на 2020-2030 годы»</t>
  </si>
  <si>
    <t>МП «Развитие коммунальной инфраструктуры муниципального района «Заполярный район» на 2020-2030 годы»</t>
  </si>
  <si>
    <t>МП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</si>
  <si>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ИТОГО</t>
  </si>
  <si>
    <t xml:space="preserve">МП «Чистая вода»
</t>
  </si>
  <si>
    <t>МП "Безопасность на территории муниципального района «Заполярный район» на 2019-2023 годы"</t>
  </si>
  <si>
    <t>Адм ЗР, Адм МО, МКУ ЗР "Северное"</t>
  </si>
  <si>
    <t>МП "Развитие административной системы местного самоуправления муниципального района "Заполярный район" на 2017-2022 годы"</t>
  </si>
  <si>
    <t>Всего (план) на 01.07.2020</t>
  </si>
  <si>
    <t>Кассовое исполнение на 01.07.2020</t>
  </si>
  <si>
    <t>% исполнения от плана на 01.07.2020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</si>
</sst>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#,##0.0"/>
    <numFmt numFmtId="168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165" fontId="4" fillId="0" borderId="1" xfId="2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justify" vertical="top" wrapText="1"/>
    </xf>
    <xf numFmtId="166" fontId="5" fillId="0" borderId="1" xfId="0" applyNumberFormat="1" applyFont="1" applyFill="1" applyBorder="1" applyAlignment="1">
      <alignment horizontal="justify" vertical="top" wrapText="1"/>
    </xf>
    <xf numFmtId="166" fontId="2" fillId="2" borderId="1" xfId="0" applyNumberFormat="1" applyFont="1" applyFill="1" applyBorder="1" applyAlignment="1">
      <alignment horizontal="justify" vertical="top" wrapText="1"/>
    </xf>
    <xf numFmtId="0" fontId="5" fillId="2" borderId="1" xfId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167" fontId="6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7" fillId="0" borderId="0" xfId="0" applyFont="1"/>
    <xf numFmtId="168" fontId="6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view="pageBreakPreview" zoomScaleNormal="100" zoomScaleSheetLayoutView="100" workbookViewId="0">
      <pane ySplit="2" topLeftCell="A3" activePane="bottomLeft" state="frozen"/>
      <selection pane="bottomLeft" activeCell="N23" sqref="N23"/>
    </sheetView>
  </sheetViews>
  <sheetFormatPr defaultRowHeight="15" x14ac:dyDescent="0.25"/>
  <cols>
    <col min="1" max="1" width="36" style="16" customWidth="1"/>
    <col min="2" max="2" width="14.85546875" style="16" customWidth="1"/>
    <col min="3" max="3" width="15.42578125" style="16" customWidth="1"/>
    <col min="4" max="4" width="11.85546875" style="16" customWidth="1"/>
    <col min="5" max="5" width="11.28515625" style="16" customWidth="1"/>
    <col min="6" max="6" width="12.5703125" style="16" customWidth="1"/>
    <col min="7" max="7" width="9.140625" style="16"/>
    <col min="8" max="8" width="11.28515625" style="16" customWidth="1"/>
    <col min="9" max="9" width="13.140625" style="16" customWidth="1"/>
    <col min="10" max="10" width="10.28515625" style="16" customWidth="1"/>
    <col min="11" max="11" width="9.140625" style="16"/>
    <col min="12" max="12" width="12.5703125" style="16" customWidth="1"/>
    <col min="13" max="13" width="11.28515625" style="16" customWidth="1"/>
    <col min="14" max="14" width="11" style="16" customWidth="1"/>
    <col min="15" max="15" width="11.28515625" style="16" customWidth="1"/>
    <col min="16" max="16" width="12.85546875" style="16" customWidth="1"/>
    <col min="17" max="17" width="11.85546875" style="16" customWidth="1"/>
    <col min="18" max="16384" width="9.140625" style="16"/>
  </cols>
  <sheetData>
    <row r="1" spans="1:19" x14ac:dyDescent="0.25">
      <c r="A1" s="27" t="s">
        <v>0</v>
      </c>
      <c r="B1" s="27" t="s">
        <v>1</v>
      </c>
      <c r="C1" s="27" t="s">
        <v>2</v>
      </c>
      <c r="D1" s="28" t="s">
        <v>3</v>
      </c>
      <c r="E1" s="29" t="s">
        <v>4</v>
      </c>
      <c r="F1" s="30"/>
      <c r="G1" s="31"/>
      <c r="H1" s="28" t="s">
        <v>44</v>
      </c>
      <c r="I1" s="29" t="s">
        <v>4</v>
      </c>
      <c r="J1" s="30"/>
      <c r="K1" s="31"/>
      <c r="L1" s="28" t="s">
        <v>45</v>
      </c>
      <c r="M1" s="29" t="s">
        <v>4</v>
      </c>
      <c r="N1" s="30"/>
      <c r="O1" s="31"/>
      <c r="P1" s="28" t="s">
        <v>46</v>
      </c>
      <c r="Q1" s="28" t="s">
        <v>4</v>
      </c>
      <c r="R1" s="28"/>
      <c r="S1" s="28"/>
    </row>
    <row r="2" spans="1:19" ht="38.25" x14ac:dyDescent="0.25">
      <c r="A2" s="27"/>
      <c r="B2" s="27"/>
      <c r="C2" s="27"/>
      <c r="D2" s="28"/>
      <c r="E2" s="1" t="s">
        <v>5</v>
      </c>
      <c r="F2" s="1" t="s">
        <v>6</v>
      </c>
      <c r="G2" s="1" t="s">
        <v>7</v>
      </c>
      <c r="H2" s="28"/>
      <c r="I2" s="1" t="s">
        <v>5</v>
      </c>
      <c r="J2" s="1" t="s">
        <v>6</v>
      </c>
      <c r="K2" s="1" t="s">
        <v>7</v>
      </c>
      <c r="L2" s="28"/>
      <c r="M2" s="1" t="s">
        <v>5</v>
      </c>
      <c r="N2" s="1" t="s">
        <v>6</v>
      </c>
      <c r="O2" s="1" t="s">
        <v>7</v>
      </c>
      <c r="P2" s="28"/>
      <c r="Q2" s="1" t="s">
        <v>5</v>
      </c>
      <c r="R2" s="1" t="s">
        <v>6</v>
      </c>
      <c r="S2" s="1" t="s">
        <v>7</v>
      </c>
    </row>
    <row r="3" spans="1:19" ht="38.25" x14ac:dyDescent="0.25">
      <c r="A3" s="2" t="s">
        <v>8</v>
      </c>
      <c r="B3" s="3"/>
      <c r="C3" s="3"/>
      <c r="D3" s="22">
        <f>SUM(D4:D7)</f>
        <v>417139.5</v>
      </c>
      <c r="E3" s="22">
        <f t="shared" ref="E3:O3" si="0">SUM(E4:E7)</f>
        <v>19255.2</v>
      </c>
      <c r="F3" s="22">
        <f t="shared" si="0"/>
        <v>397183.1</v>
      </c>
      <c r="G3" s="22">
        <f t="shared" si="0"/>
        <v>701.2</v>
      </c>
      <c r="H3" s="22">
        <f>SUM(H4:H7)</f>
        <v>127137.8</v>
      </c>
      <c r="I3" s="22">
        <f t="shared" si="0"/>
        <v>0</v>
      </c>
      <c r="J3" s="22">
        <f>SUM(J4:J7)</f>
        <v>127137.8</v>
      </c>
      <c r="K3" s="22">
        <f t="shared" si="0"/>
        <v>0</v>
      </c>
      <c r="L3" s="22">
        <f t="shared" si="0"/>
        <v>80670.5</v>
      </c>
      <c r="M3" s="22">
        <f t="shared" si="0"/>
        <v>0</v>
      </c>
      <c r="N3" s="22">
        <f t="shared" si="0"/>
        <v>80670.5</v>
      </c>
      <c r="O3" s="22">
        <f t="shared" si="0"/>
        <v>0</v>
      </c>
      <c r="P3" s="23">
        <f>L3/H3</f>
        <v>0.63451231655731022</v>
      </c>
      <c r="Q3" s="21"/>
      <c r="R3" s="20">
        <f t="shared" ref="R3" si="1">L3/J3</f>
        <v>0.63451231655731022</v>
      </c>
      <c r="S3" s="21"/>
    </row>
    <row r="4" spans="1:19" ht="38.25" x14ac:dyDescent="0.25">
      <c r="A4" s="4" t="s">
        <v>9</v>
      </c>
      <c r="B4" s="5" t="s">
        <v>10</v>
      </c>
      <c r="C4" s="3" t="s">
        <v>11</v>
      </c>
      <c r="D4" s="14">
        <f>F4+E4+G4</f>
        <v>53204.2</v>
      </c>
      <c r="E4" s="14"/>
      <c r="F4" s="25">
        <v>53204.2</v>
      </c>
      <c r="G4" s="14"/>
      <c r="H4" s="14">
        <f>J4+I4+K4</f>
        <v>11661.6</v>
      </c>
      <c r="I4" s="14"/>
      <c r="J4" s="14">
        <v>11661.6</v>
      </c>
      <c r="K4" s="14"/>
      <c r="L4" s="14">
        <f>N4+M4+O4</f>
        <v>11311.4</v>
      </c>
      <c r="M4" s="14"/>
      <c r="N4" s="14">
        <v>11311.4</v>
      </c>
      <c r="O4" s="14"/>
      <c r="P4" s="19">
        <f t="shared" ref="P4" si="2">R4+Q4+S4</f>
        <v>0.96996981546271521</v>
      </c>
      <c r="Q4" s="19"/>
      <c r="R4" s="19">
        <f>L4/J4</f>
        <v>0.96996981546271521</v>
      </c>
      <c r="S4" s="21"/>
    </row>
    <row r="5" spans="1:19" ht="38.25" x14ac:dyDescent="0.25">
      <c r="A5" s="4" t="s">
        <v>12</v>
      </c>
      <c r="B5" s="5" t="s">
        <v>10</v>
      </c>
      <c r="C5" s="3" t="s">
        <v>13</v>
      </c>
      <c r="D5" s="14">
        <f t="shared" ref="D5:D16" si="3">F5+E5+G5</f>
        <v>50842.799999999996</v>
      </c>
      <c r="E5" s="14"/>
      <c r="F5" s="25">
        <v>50539.199999999997</v>
      </c>
      <c r="G5" s="14">
        <v>303.60000000000002</v>
      </c>
      <c r="H5" s="14">
        <f t="shared" ref="H5:H15" si="4">J5+I5+K5</f>
        <v>20338.3</v>
      </c>
      <c r="I5" s="14"/>
      <c r="J5" s="14">
        <v>20338.3</v>
      </c>
      <c r="K5" s="14"/>
      <c r="L5" s="14">
        <f t="shared" ref="L5:L15" si="5">N5+M5+O5</f>
        <v>0</v>
      </c>
      <c r="M5" s="14"/>
      <c r="N5" s="14">
        <v>0</v>
      </c>
      <c r="O5" s="14"/>
      <c r="P5" s="19">
        <f t="shared" ref="P5" si="6">R5+Q5+S5</f>
        <v>0</v>
      </c>
      <c r="Q5" s="19"/>
      <c r="R5" s="19">
        <f>L5/J5</f>
        <v>0</v>
      </c>
      <c r="S5" s="21"/>
    </row>
    <row r="6" spans="1:19" ht="51" x14ac:dyDescent="0.25">
      <c r="A6" s="6" t="s">
        <v>14</v>
      </c>
      <c r="B6" s="5" t="s">
        <v>10</v>
      </c>
      <c r="C6" s="3" t="s">
        <v>15</v>
      </c>
      <c r="D6" s="14">
        <f t="shared" si="3"/>
        <v>56693.1</v>
      </c>
      <c r="E6" s="14">
        <v>19255.2</v>
      </c>
      <c r="F6" s="25">
        <v>37040.300000000003</v>
      </c>
      <c r="G6" s="14">
        <v>397.6</v>
      </c>
      <c r="H6" s="14">
        <f t="shared" si="4"/>
        <v>8168.4</v>
      </c>
      <c r="I6" s="14"/>
      <c r="J6" s="14">
        <v>8168.4</v>
      </c>
      <c r="K6" s="14"/>
      <c r="L6" s="14">
        <f t="shared" si="5"/>
        <v>2990</v>
      </c>
      <c r="M6" s="14"/>
      <c r="N6" s="14">
        <v>2990</v>
      </c>
      <c r="O6" s="14"/>
      <c r="P6" s="19">
        <f t="shared" ref="P6:P7" si="7">R6+Q6+S6</f>
        <v>0.36604475784731405</v>
      </c>
      <c r="Q6" s="19"/>
      <c r="R6" s="19">
        <f>L6/J6</f>
        <v>0.36604475784731405</v>
      </c>
      <c r="S6" s="21"/>
    </row>
    <row r="7" spans="1:19" ht="63.75" x14ac:dyDescent="0.25">
      <c r="A7" s="6" t="s">
        <v>16</v>
      </c>
      <c r="B7" s="5" t="s">
        <v>10</v>
      </c>
      <c r="C7" s="3" t="s">
        <v>17</v>
      </c>
      <c r="D7" s="14">
        <f t="shared" si="3"/>
        <v>256399.4</v>
      </c>
      <c r="E7" s="14"/>
      <c r="F7" s="25">
        <v>256399.4</v>
      </c>
      <c r="G7" s="14"/>
      <c r="H7" s="14">
        <f t="shared" si="4"/>
        <v>86969.5</v>
      </c>
      <c r="I7" s="14"/>
      <c r="J7" s="14">
        <v>86969.5</v>
      </c>
      <c r="K7" s="14"/>
      <c r="L7" s="14">
        <f t="shared" si="5"/>
        <v>66369.100000000006</v>
      </c>
      <c r="M7" s="14"/>
      <c r="N7" s="14">
        <v>66369.100000000006</v>
      </c>
      <c r="O7" s="14"/>
      <c r="P7" s="19">
        <f t="shared" si="7"/>
        <v>0.76313075273515429</v>
      </c>
      <c r="Q7" s="19"/>
      <c r="R7" s="19">
        <f>L7/J7</f>
        <v>0.76313075273515429</v>
      </c>
      <c r="S7" s="21"/>
    </row>
    <row r="8" spans="1:19" ht="51" x14ac:dyDescent="0.25">
      <c r="A8" s="7" t="s">
        <v>43</v>
      </c>
      <c r="B8" s="3"/>
      <c r="C8" s="3"/>
      <c r="D8" s="22">
        <f>SUM(D9:D14)</f>
        <v>282560.90000000002</v>
      </c>
      <c r="E8" s="22">
        <f t="shared" ref="E8:N8" si="8">SUM(E9:E14)</f>
        <v>0</v>
      </c>
      <c r="F8" s="26">
        <f t="shared" si="8"/>
        <v>282560.90000000002</v>
      </c>
      <c r="G8" s="22">
        <f t="shared" si="8"/>
        <v>0</v>
      </c>
      <c r="H8" s="22">
        <f t="shared" si="8"/>
        <v>125361</v>
      </c>
      <c r="I8" s="22">
        <f t="shared" si="8"/>
        <v>0</v>
      </c>
      <c r="J8" s="22">
        <f t="shared" si="8"/>
        <v>125361</v>
      </c>
      <c r="K8" s="22">
        <f t="shared" si="8"/>
        <v>0</v>
      </c>
      <c r="L8" s="22">
        <f t="shared" si="8"/>
        <v>111559.7</v>
      </c>
      <c r="M8" s="22">
        <f t="shared" si="8"/>
        <v>0</v>
      </c>
      <c r="N8" s="22">
        <f t="shared" si="8"/>
        <v>111559.7</v>
      </c>
      <c r="O8" s="22">
        <f>SUM(O9:O14)</f>
        <v>0</v>
      </c>
      <c r="P8" s="23">
        <f>L8/H8</f>
        <v>0.88990754700425168</v>
      </c>
      <c r="Q8" s="17"/>
      <c r="R8" s="20">
        <f t="shared" ref="R8:R16" si="9">L8/J8</f>
        <v>0.88990754700425168</v>
      </c>
      <c r="S8" s="17"/>
    </row>
    <row r="9" spans="1:19" ht="25.5" x14ac:dyDescent="0.25">
      <c r="A9" s="8" t="s">
        <v>18</v>
      </c>
      <c r="B9" s="3" t="s">
        <v>19</v>
      </c>
      <c r="C9" s="3" t="s">
        <v>19</v>
      </c>
      <c r="D9" s="14">
        <f t="shared" si="3"/>
        <v>104639.1</v>
      </c>
      <c r="E9" s="17"/>
      <c r="F9" s="25">
        <v>104639.1</v>
      </c>
      <c r="G9" s="17"/>
      <c r="H9" s="14">
        <f t="shared" si="4"/>
        <v>45991.5</v>
      </c>
      <c r="I9" s="17"/>
      <c r="J9" s="14">
        <v>45991.5</v>
      </c>
      <c r="K9" s="17"/>
      <c r="L9" s="14">
        <f t="shared" si="5"/>
        <v>45961.4</v>
      </c>
      <c r="M9" s="17"/>
      <c r="N9" s="14">
        <v>45961.4</v>
      </c>
      <c r="O9" s="17"/>
      <c r="P9" s="19">
        <f t="shared" ref="P9:P14" si="10">R9+Q9+S9</f>
        <v>0.99934553123946823</v>
      </c>
      <c r="Q9" s="19"/>
      <c r="R9" s="19">
        <f t="shared" si="9"/>
        <v>0.99934553123946823</v>
      </c>
      <c r="S9" s="17"/>
    </row>
    <row r="10" spans="1:19" ht="38.25" x14ac:dyDescent="0.25">
      <c r="A10" s="8" t="s">
        <v>20</v>
      </c>
      <c r="B10" s="3" t="s">
        <v>21</v>
      </c>
      <c r="C10" s="3" t="s">
        <v>22</v>
      </c>
      <c r="D10" s="14">
        <f t="shared" si="3"/>
        <v>8947.7000000000007</v>
      </c>
      <c r="E10" s="17"/>
      <c r="F10" s="25">
        <v>8947.7000000000007</v>
      </c>
      <c r="G10" s="17"/>
      <c r="H10" s="14">
        <f t="shared" si="4"/>
        <v>1778</v>
      </c>
      <c r="I10" s="17"/>
      <c r="J10" s="14">
        <v>1778</v>
      </c>
      <c r="K10" s="17"/>
      <c r="L10" s="14">
        <f t="shared" si="5"/>
        <v>1278.5</v>
      </c>
      <c r="M10" s="17"/>
      <c r="N10" s="14">
        <v>1278.5</v>
      </c>
      <c r="O10" s="17"/>
      <c r="P10" s="19">
        <f t="shared" si="10"/>
        <v>0.71906636670416202</v>
      </c>
      <c r="Q10" s="19"/>
      <c r="R10" s="19">
        <f t="shared" si="9"/>
        <v>0.71906636670416202</v>
      </c>
      <c r="S10" s="17"/>
    </row>
    <row r="11" spans="1:19" ht="51" x14ac:dyDescent="0.25">
      <c r="A11" s="8" t="s">
        <v>23</v>
      </c>
      <c r="B11" s="5" t="s">
        <v>10</v>
      </c>
      <c r="C11" s="3" t="s">
        <v>24</v>
      </c>
      <c r="D11" s="14">
        <f t="shared" si="3"/>
        <v>85166.8</v>
      </c>
      <c r="E11" s="17"/>
      <c r="F11" s="25">
        <v>85166.8</v>
      </c>
      <c r="G11" s="17"/>
      <c r="H11" s="14">
        <f t="shared" si="4"/>
        <v>39207.300000000003</v>
      </c>
      <c r="I11" s="17"/>
      <c r="J11" s="14">
        <v>39207.300000000003</v>
      </c>
      <c r="K11" s="17"/>
      <c r="L11" s="14">
        <f t="shared" si="5"/>
        <v>31471.4</v>
      </c>
      <c r="M11" s="17"/>
      <c r="N11" s="14">
        <v>31471.4</v>
      </c>
      <c r="O11" s="17"/>
      <c r="P11" s="19">
        <f t="shared" si="10"/>
        <v>0.80269235576027931</v>
      </c>
      <c r="Q11" s="19"/>
      <c r="R11" s="19">
        <f t="shared" si="9"/>
        <v>0.80269235576027931</v>
      </c>
      <c r="S11" s="17"/>
    </row>
    <row r="12" spans="1:19" ht="51" x14ac:dyDescent="0.25">
      <c r="A12" s="8" t="s">
        <v>25</v>
      </c>
      <c r="B12" s="3" t="s">
        <v>26</v>
      </c>
      <c r="C12" s="3" t="s">
        <v>27</v>
      </c>
      <c r="D12" s="14">
        <f t="shared" si="3"/>
        <v>2971</v>
      </c>
      <c r="E12" s="17"/>
      <c r="F12" s="25">
        <v>2971</v>
      </c>
      <c r="G12" s="17"/>
      <c r="H12" s="14">
        <f t="shared" si="4"/>
        <v>1298.8</v>
      </c>
      <c r="I12" s="17"/>
      <c r="J12" s="14">
        <v>1298.8</v>
      </c>
      <c r="K12" s="17"/>
      <c r="L12" s="14">
        <f t="shared" si="5"/>
        <v>816.7</v>
      </c>
      <c r="M12" s="17"/>
      <c r="N12" s="14">
        <v>816.7</v>
      </c>
      <c r="O12" s="17"/>
      <c r="P12" s="19">
        <f t="shared" si="10"/>
        <v>0.62881121034801357</v>
      </c>
      <c r="Q12" s="19"/>
      <c r="R12" s="19">
        <f t="shared" si="9"/>
        <v>0.62881121034801357</v>
      </c>
      <c r="S12" s="17"/>
    </row>
    <row r="13" spans="1:19" ht="51" x14ac:dyDescent="0.25">
      <c r="A13" s="8" t="s">
        <v>28</v>
      </c>
      <c r="B13" s="3" t="s">
        <v>29</v>
      </c>
      <c r="C13" s="3" t="s">
        <v>29</v>
      </c>
      <c r="D13" s="14">
        <f t="shared" si="3"/>
        <v>1024.2</v>
      </c>
      <c r="E13" s="17"/>
      <c r="F13" s="25">
        <v>1024.2</v>
      </c>
      <c r="G13" s="17"/>
      <c r="H13" s="14">
        <f t="shared" si="4"/>
        <v>263</v>
      </c>
      <c r="I13" s="17"/>
      <c r="J13" s="14">
        <v>263</v>
      </c>
      <c r="K13" s="17"/>
      <c r="L13" s="14">
        <f t="shared" si="5"/>
        <v>224</v>
      </c>
      <c r="M13" s="17"/>
      <c r="N13" s="14">
        <v>224</v>
      </c>
      <c r="O13" s="17"/>
      <c r="P13" s="19">
        <f t="shared" si="10"/>
        <v>0.85171102661596954</v>
      </c>
      <c r="Q13" s="19"/>
      <c r="R13" s="19">
        <f t="shared" si="9"/>
        <v>0.85171102661596954</v>
      </c>
      <c r="S13" s="17"/>
    </row>
    <row r="14" spans="1:19" ht="51" x14ac:dyDescent="0.25">
      <c r="A14" s="8" t="s">
        <v>30</v>
      </c>
      <c r="B14" s="3" t="s">
        <v>29</v>
      </c>
      <c r="C14" s="3" t="s">
        <v>31</v>
      </c>
      <c r="D14" s="14">
        <f>F14+E14+G14</f>
        <v>79812.100000000006</v>
      </c>
      <c r="E14" s="17"/>
      <c r="F14" s="25">
        <v>79812.100000000006</v>
      </c>
      <c r="G14" s="17"/>
      <c r="H14" s="14">
        <f t="shared" si="4"/>
        <v>36822.400000000001</v>
      </c>
      <c r="I14" s="17"/>
      <c r="J14" s="14">
        <v>36822.400000000001</v>
      </c>
      <c r="K14" s="17"/>
      <c r="L14" s="14">
        <f t="shared" si="5"/>
        <v>31807.7</v>
      </c>
      <c r="M14" s="17"/>
      <c r="N14" s="14">
        <v>31807.7</v>
      </c>
      <c r="O14" s="17"/>
      <c r="P14" s="19">
        <f t="shared" si="10"/>
        <v>0.8638138741635526</v>
      </c>
      <c r="Q14" s="19"/>
      <c r="R14" s="19">
        <f t="shared" si="9"/>
        <v>0.8638138741635526</v>
      </c>
      <c r="S14" s="17"/>
    </row>
    <row r="15" spans="1:19" ht="38.25" x14ac:dyDescent="0.25">
      <c r="A15" s="7" t="s">
        <v>32</v>
      </c>
      <c r="B15" s="3" t="s">
        <v>33</v>
      </c>
      <c r="C15" s="3" t="s">
        <v>33</v>
      </c>
      <c r="D15" s="14">
        <f t="shared" si="3"/>
        <v>229885</v>
      </c>
      <c r="E15" s="14"/>
      <c r="F15" s="25">
        <v>229885</v>
      </c>
      <c r="G15" s="14"/>
      <c r="H15" s="14">
        <f t="shared" si="4"/>
        <v>109553.5</v>
      </c>
      <c r="I15" s="14"/>
      <c r="J15" s="14">
        <v>109553.5</v>
      </c>
      <c r="K15" s="14"/>
      <c r="L15" s="14">
        <f t="shared" si="5"/>
        <v>108252.3</v>
      </c>
      <c r="M15" s="14"/>
      <c r="N15" s="14">
        <v>108252.3</v>
      </c>
      <c r="O15" s="17"/>
      <c r="P15" s="19">
        <f t="shared" ref="P15" si="11">R15+Q15+S15</f>
        <v>0.98812269804250896</v>
      </c>
      <c r="Q15" s="19"/>
      <c r="R15" s="19">
        <f t="shared" si="9"/>
        <v>0.98812269804250896</v>
      </c>
      <c r="S15" s="17"/>
    </row>
    <row r="16" spans="1:19" ht="38.25" x14ac:dyDescent="0.25">
      <c r="A16" s="9" t="s">
        <v>41</v>
      </c>
      <c r="B16" s="10" t="s">
        <v>34</v>
      </c>
      <c r="C16" s="11" t="s">
        <v>35</v>
      </c>
      <c r="D16" s="14">
        <f t="shared" si="3"/>
        <v>27678.2</v>
      </c>
      <c r="E16" s="14"/>
      <c r="F16" s="25">
        <v>27678.2</v>
      </c>
      <c r="G16" s="17"/>
      <c r="H16" s="24">
        <f>J16</f>
        <v>3551.2</v>
      </c>
      <c r="I16" s="24"/>
      <c r="J16" s="24">
        <v>3551.2</v>
      </c>
      <c r="K16" s="24"/>
      <c r="L16" s="24">
        <f>N16</f>
        <v>2881.9</v>
      </c>
      <c r="M16" s="24"/>
      <c r="N16" s="24">
        <v>2881.9</v>
      </c>
      <c r="O16" s="17"/>
      <c r="P16" s="19">
        <f t="shared" ref="P16" si="12">R16+Q16+S16</f>
        <v>0.81152849740932653</v>
      </c>
      <c r="Q16" s="19"/>
      <c r="R16" s="19">
        <f t="shared" si="9"/>
        <v>0.81152849740932653</v>
      </c>
      <c r="S16" s="17"/>
    </row>
    <row r="17" spans="1:19" ht="18" customHeight="1" x14ac:dyDescent="0.25">
      <c r="A17" s="9" t="s">
        <v>40</v>
      </c>
      <c r="B17" s="10" t="s">
        <v>34</v>
      </c>
      <c r="C17" s="11" t="s">
        <v>35</v>
      </c>
      <c r="D17" s="14">
        <f>E17+F17</f>
        <v>2061.9</v>
      </c>
      <c r="E17" s="14">
        <v>2000</v>
      </c>
      <c r="F17" s="25">
        <v>61.9</v>
      </c>
      <c r="G17" s="17"/>
      <c r="H17" s="24">
        <v>0</v>
      </c>
      <c r="I17" s="24"/>
      <c r="J17" s="24">
        <v>0</v>
      </c>
      <c r="K17" s="24"/>
      <c r="L17" s="24">
        <v>0</v>
      </c>
      <c r="M17" s="24"/>
      <c r="N17" s="24">
        <v>0</v>
      </c>
      <c r="O17" s="17"/>
      <c r="P17" s="19">
        <v>0</v>
      </c>
      <c r="Q17" s="19"/>
      <c r="R17" s="19">
        <v>0</v>
      </c>
      <c r="S17" s="17"/>
    </row>
    <row r="18" spans="1:19" ht="51" x14ac:dyDescent="0.25">
      <c r="A18" s="9" t="s">
        <v>36</v>
      </c>
      <c r="B18" s="10" t="s">
        <v>34</v>
      </c>
      <c r="C18" s="11" t="s">
        <v>42</v>
      </c>
      <c r="D18" s="14">
        <f t="shared" ref="D18:D20" si="13">F18+E18+G18</f>
        <v>18687.3</v>
      </c>
      <c r="E18" s="14"/>
      <c r="F18" s="25">
        <v>18687.3</v>
      </c>
      <c r="G18" s="17"/>
      <c r="H18" s="14">
        <f t="shared" ref="H18:H20" si="14">J18+I18+K18</f>
        <v>1795</v>
      </c>
      <c r="I18" s="17"/>
      <c r="J18" s="14">
        <v>1795</v>
      </c>
      <c r="K18" s="14"/>
      <c r="L18" s="14">
        <f t="shared" ref="L18:L20" si="15">N18+M18+O18</f>
        <v>1795</v>
      </c>
      <c r="M18" s="14"/>
      <c r="N18" s="14">
        <v>1795</v>
      </c>
      <c r="O18" s="14"/>
      <c r="P18" s="19">
        <f t="shared" ref="P18:P20" si="16">R18+Q18+S18</f>
        <v>1</v>
      </c>
      <c r="Q18" s="19"/>
      <c r="R18" s="19">
        <f>L18/J18</f>
        <v>1</v>
      </c>
      <c r="S18" s="19"/>
    </row>
    <row r="19" spans="1:19" ht="38.25" x14ac:dyDescent="0.25">
      <c r="A19" s="9" t="s">
        <v>37</v>
      </c>
      <c r="B19" s="10" t="s">
        <v>34</v>
      </c>
      <c r="C19" s="11" t="s">
        <v>35</v>
      </c>
      <c r="D19" s="14">
        <f t="shared" si="13"/>
        <v>109876.8</v>
      </c>
      <c r="E19" s="14">
        <v>8127.8</v>
      </c>
      <c r="F19" s="25">
        <v>101749</v>
      </c>
      <c r="G19" s="17"/>
      <c r="H19" s="14">
        <f t="shared" si="14"/>
        <v>31251.1</v>
      </c>
      <c r="I19" s="17"/>
      <c r="J19" s="14">
        <v>31251.1</v>
      </c>
      <c r="K19" s="14"/>
      <c r="L19" s="14">
        <f t="shared" si="15"/>
        <v>30415.3</v>
      </c>
      <c r="M19" s="14"/>
      <c r="N19" s="14">
        <v>30415.3</v>
      </c>
      <c r="O19" s="14"/>
      <c r="P19" s="19">
        <f t="shared" si="16"/>
        <v>0.97325534141198233</v>
      </c>
      <c r="Q19" s="19"/>
      <c r="R19" s="19">
        <f>L19/J19</f>
        <v>0.97325534141198233</v>
      </c>
      <c r="S19" s="19"/>
    </row>
    <row r="20" spans="1:19" ht="76.5" x14ac:dyDescent="0.25">
      <c r="A20" s="9" t="s">
        <v>38</v>
      </c>
      <c r="B20" s="10" t="s">
        <v>34</v>
      </c>
      <c r="C20" s="11" t="s">
        <v>42</v>
      </c>
      <c r="D20" s="14">
        <f t="shared" si="13"/>
        <v>122033</v>
      </c>
      <c r="E20" s="14"/>
      <c r="F20" s="25">
        <v>122033</v>
      </c>
      <c r="G20" s="17"/>
      <c r="H20" s="14">
        <f t="shared" si="14"/>
        <v>7276.6</v>
      </c>
      <c r="I20" s="17"/>
      <c r="J20" s="14">
        <v>7276.6</v>
      </c>
      <c r="K20" s="14"/>
      <c r="L20" s="14">
        <f t="shared" si="15"/>
        <v>7254.9</v>
      </c>
      <c r="M20" s="14"/>
      <c r="N20" s="14">
        <v>7254.9</v>
      </c>
      <c r="O20" s="14"/>
      <c r="P20" s="19">
        <f t="shared" si="16"/>
        <v>0.9970178380012642</v>
      </c>
      <c r="Q20" s="19"/>
      <c r="R20" s="19">
        <f>L20/J20</f>
        <v>0.9970178380012642</v>
      </c>
      <c r="S20" s="19"/>
    </row>
    <row r="21" spans="1:19" s="18" customFormat="1" ht="14.25" x14ac:dyDescent="0.2">
      <c r="A21" s="12" t="s">
        <v>39</v>
      </c>
      <c r="B21" s="13"/>
      <c r="C21" s="13"/>
      <c r="D21" s="15">
        <f>D3+D8+D15+D16+D17+D18+D19+D20</f>
        <v>1209922.6000000001</v>
      </c>
      <c r="E21" s="15">
        <f t="shared" ref="E21:S21" si="17">E3+E8+E15+E16+E17+E18+E19+E20</f>
        <v>29383</v>
      </c>
      <c r="F21" s="15">
        <f t="shared" si="17"/>
        <v>1179838.3999999999</v>
      </c>
      <c r="G21" s="15">
        <f t="shared" si="17"/>
        <v>701.2</v>
      </c>
      <c r="H21" s="15">
        <f t="shared" si="17"/>
        <v>405926.19999999995</v>
      </c>
      <c r="I21" s="15">
        <f t="shared" si="17"/>
        <v>0</v>
      </c>
      <c r="J21" s="15">
        <f t="shared" si="17"/>
        <v>405926.19999999995</v>
      </c>
      <c r="K21" s="15">
        <f t="shared" si="17"/>
        <v>0</v>
      </c>
      <c r="L21" s="15">
        <f t="shared" si="17"/>
        <v>342829.60000000003</v>
      </c>
      <c r="M21" s="15">
        <f t="shared" si="17"/>
        <v>0</v>
      </c>
      <c r="N21" s="15">
        <f t="shared" si="17"/>
        <v>342829.60000000003</v>
      </c>
      <c r="O21" s="15">
        <f t="shared" si="17"/>
        <v>0</v>
      </c>
      <c r="P21" s="20">
        <f>R21+Q21+S21</f>
        <v>0.84456140056985751</v>
      </c>
      <c r="Q21" s="15">
        <f t="shared" si="17"/>
        <v>0</v>
      </c>
      <c r="R21" s="20">
        <f>L21/J21</f>
        <v>0.84456140056985751</v>
      </c>
      <c r="S21" s="15">
        <f t="shared" si="17"/>
        <v>0</v>
      </c>
    </row>
  </sheetData>
  <mergeCells count="11">
    <mergeCell ref="L1:L2"/>
    <mergeCell ref="P1:P2"/>
    <mergeCell ref="Q1:S1"/>
    <mergeCell ref="E1:G1"/>
    <mergeCell ref="I1:K1"/>
    <mergeCell ref="M1:O1"/>
    <mergeCell ref="A1:A2"/>
    <mergeCell ref="B1:B2"/>
    <mergeCell ref="C1:C2"/>
    <mergeCell ref="D1:D2"/>
    <mergeCell ref="H1:H2"/>
  </mergeCells>
  <pageMargins left="0.31496062992125984" right="0.31496062992125984" top="0.35433070866141736" bottom="0.15748031496062992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Телекова Юлия Михайловна</cp:lastModifiedBy>
  <cp:lastPrinted>2020-04-14T13:39:22Z</cp:lastPrinted>
  <dcterms:created xsi:type="dcterms:W3CDTF">2020-04-01T13:04:49Z</dcterms:created>
  <dcterms:modified xsi:type="dcterms:W3CDTF">2020-07-15T08:50:47Z</dcterms:modified>
</cp:coreProperties>
</file>